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2.2026." sheetId="1" r:id="GemRid6711"/>
  </sheets>
  <definedNames/>
  <calcPr calcId="124519"/>
</workbook>
</file>

<file path=xl/sharedStrings.xml><?xml version="1.0" encoding="utf-8"?>
<sst xmlns="http://schemas.openxmlformats.org/spreadsheetml/2006/main" count="76" uniqueCount="76">
  <si>
    <t>KURSNA LISTA BANJALUČKE BERZE - 03.02.2026.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</si>
  <si>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</si>
  <si>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</si>
  <si>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</si>
  <si>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</si>
  <si>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</si>
  <si>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</si>
  <si>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</si>
  <si>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</si>
  <si>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</si>
  <si>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</si>
  <si>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</si>
  <si>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</si>
  <si>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</si>
  <si>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</si>
  <si>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</si>
  <si>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</si>
  <si>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</si>
  <si>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</si>
  <si>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</si>
  <si>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</si>
  <si>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</si>
  <si>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</t>
  </si>
  <si>
    <t>0,162</t>
  </si>
  <si>
    <t>0,16</t>
  </si>
  <si>
    <t>HELV-R-A</t>
  </si>
  <si>
    <t>Hidroelektrane na Vrbasu a.d. Mrkonjić Grad</t>
  </si>
  <si>
    <t>0,32</t>
  </si>
  <si>
    <t>0,41</t>
  </si>
  <si>
    <t>TLKM-R-A</t>
  </si>
  <si>
    <t>Telekom Srpske a.d. Banja Luka</t>
  </si>
  <si>
    <t>0,99</t>
  </si>
  <si>
    <t>1</t>
  </si>
  <si>
    <t>0,993</t>
  </si>
  <si>
    <t>Službeno berzansko tržište - Lista C</t>
  </si>
  <si>
    <t>EKHC-R-A</t>
  </si>
  <si>
    <t>ODS Elektrohercegovina a.d. Trebinje</t>
  </si>
  <si>
    <t>0,193</t>
  </si>
  <si>
    <t>0,196</t>
  </si>
  <si>
    <t>Efektivni prinos do dospijeća %</t>
  </si>
  <si>
    <t>Min cijena</t>
  </si>
  <si>
    <t>Broj prometovanih HOV</t>
  </si>
  <si>
    <t>Službeno berzansko tržište - Tržište obveznica</t>
  </si>
  <si>
    <t>MDPF-O-J</t>
  </si>
  <si>
    <t>MKD PRO FIN d.o.o. Istočno Sarajevo - 10. emisija</t>
  </si>
  <si>
    <t/>
  </si>
  <si>
    <t>100</t>
  </si>
  <si>
    <t>MDPF-O-K</t>
  </si>
  <si>
    <t>MKD PRO FIN d.o.o. Istočno Sarajevo - 11. emisija</t>
  </si>
  <si>
    <t>100(A)</t>
  </si>
  <si>
    <t>MDPF-O-L</t>
  </si>
  <si>
    <t>MKD PRO FIN d.o.o. Istočno Sarajevo - 12. emisija</t>
  </si>
  <si>
    <t>MDPF-O-M</t>
  </si>
  <si>
    <t>MKD PRO FIN d.o.o. Istočno Sarajevo - 13. emisija</t>
  </si>
  <si>
    <t>MDPF-O-N</t>
  </si>
  <si>
    <t>MKD PRO FIN d.o.o. Istočno Sarajevo - 14. emisija</t>
  </si>
  <si>
    <t>MDPF-O-R</t>
  </si>
  <si>
    <t>MKD PRO FIN d.o.o. Istočno Sarajevo - 16. emisija</t>
  </si>
  <si>
    <t>103</t>
  </si>
  <si>
    <t>MDPF-O-S</t>
  </si>
  <si>
    <t>MKD PRO FIN d.o.o. Istočno Sarajevo - 17. emisija</t>
  </si>
  <si>
    <t>MDPF-O-T</t>
  </si>
  <si>
    <t>MKD PRO FIN d.o.o. Istočno Sarajevo - 18. emisija</t>
  </si>
  <si>
    <t>RSRS-O-U</t>
  </si>
  <si>
    <t>Republika Srpska - ratna šteta 19</t>
  </si>
  <si>
    <t>70,02</t>
  </si>
  <si>
    <t>70,03</t>
  </si>
  <si>
    <t>Slobodno tržište - Tržište obveznica</t>
  </si>
  <si>
    <t>PROS-O-C</t>
  </si>
  <si>
    <t>MKD Prodest d.o.o. Banja Luka - 3. emisija</t>
  </si>
  <si>
    <t>Tržište novca - Javna ponuda trezorskih zapisa</t>
  </si>
  <si>
    <t>RS26-T01</t>
  </si>
  <si>
    <t>Republika Srpska - trezorski zapisi 6M 03/08/26</t>
  </si>
  <si>
    <t>98,25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</si>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</sst>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1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873.59000000</v>
      </c>
      <c r="J2" s="9">
        <v>4.33000000</v>
      </c>
      <c r="K2" s="10">
        <v>0.50000000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3351.38000000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18.52000000</v>
      </c>
      <c r="H11" s="40">
        <v>0.16000000</v>
      </c>
      <c r="I11" s="40">
        <v>0.16000000</v>
      </c>
      <c r="J11" s="41">
        <v>48880</v>
      </c>
      <c r="K11" s="10">
        <v>7820.80000000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2.76000000</v>
      </c>
      <c r="H12" s="40">
        <v>0.41000000</v>
      </c>
      <c r="I12" s="40">
        <v>0.41000000</v>
      </c>
      <c r="J12" s="41">
        <v>1000</v>
      </c>
      <c r="K12" s="10">
        <v>410.00000000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-0.50000000</v>
      </c>
      <c r="H13" s="40">
        <v>1.00000000</v>
      </c>
      <c r="I13" s="40">
        <v>0.99000000</v>
      </c>
      <c r="J13" s="41">
        <v>7107</v>
      </c>
      <c r="K13" s="10">
        <v>7059.59000000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38</v>
      </c>
      <c r="G16" s="40">
        <v>0.00000000</v>
      </c>
      <c r="H16" s="40">
        <v>0.19600000</v>
      </c>
      <c r="I16" s="40">
        <v>0.19600000</v>
      </c>
      <c r="J16" s="41">
        <v>45099</v>
      </c>
      <c r="K16" s="10">
        <v>8839.40000000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39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40</v>
      </c>
      <c r="J18" s="45" t="s">
        <v>41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43</v>
      </c>
      <c r="B21" s="47" t="s">
        <v>44</v>
      </c>
      <c r="C21" s="48">
        <v>7.801733</v>
      </c>
      <c r="D21" s="40" t="s">
        <v>45</v>
      </c>
      <c r="E21" s="40" t="s">
        <v>45</v>
      </c>
      <c r="F21" s="40" t="s">
        <v>46</v>
      </c>
      <c r="G21" s="40">
        <v>0.00000000</v>
      </c>
      <c r="H21" s="40">
        <v>100.00000000</v>
      </c>
      <c r="I21" s="40">
        <v>100.00000000</v>
      </c>
      <c r="J21" s="41">
        <v>515</v>
      </c>
      <c r="K21" s="10">
        <v>27192.42000000</v>
      </c>
    </row>
    <row r="22">
      <c r="A22" s="37" t="s">
        <v>47</v>
      </c>
      <c r="B22" s="47" t="s">
        <v>48</v>
      </c>
      <c r="C22" s="48">
        <v>7.793999</v>
      </c>
      <c r="D22" s="40" t="s">
        <v>45</v>
      </c>
      <c r="E22" s="40" t="s">
        <v>45</v>
      </c>
      <c r="F22" s="40" t="s">
        <v>49</v>
      </c>
      <c r="G22" s="40">
        <v>0.00000000</v>
      </c>
      <c r="H22" s="40">
        <v>100.00000000</v>
      </c>
      <c r="I22" s="40">
        <v>100.00000000</v>
      </c>
      <c r="J22" s="41">
        <v>50</v>
      </c>
      <c r="K22" s="10">
        <v>2915.52000000</v>
      </c>
    </row>
    <row r="23">
      <c r="A23" s="37" t="s">
        <v>50</v>
      </c>
      <c r="B23" s="47" t="s">
        <v>51</v>
      </c>
      <c r="C23" s="48">
        <v>7.786005</v>
      </c>
      <c r="D23" s="40" t="s">
        <v>45</v>
      </c>
      <c r="E23" s="40" t="s">
        <v>45</v>
      </c>
      <c r="F23" s="40" t="s">
        <v>49</v>
      </c>
      <c r="G23" s="40">
        <v>0.00000000</v>
      </c>
      <c r="H23" s="40">
        <v>100.00000000</v>
      </c>
      <c r="I23" s="40">
        <v>100.00000000</v>
      </c>
      <c r="J23" s="41">
        <v>3672</v>
      </c>
      <c r="K23" s="10">
        <v>2439.93000000</v>
      </c>
    </row>
    <row r="24">
      <c r="A24" s="37" t="s">
        <v>52</v>
      </c>
      <c r="B24" s="47" t="s">
        <v>53</v>
      </c>
      <c r="C24" s="48">
        <v>7.789201</v>
      </c>
      <c r="D24" s="40" t="s">
        <v>45</v>
      </c>
      <c r="E24" s="40" t="s">
        <v>45</v>
      </c>
      <c r="F24" s="40" t="s">
        <v>49</v>
      </c>
      <c r="G24" s="40">
        <v>0.00000000</v>
      </c>
      <c r="H24" s="40">
        <v>100.00000000</v>
      </c>
      <c r="I24" s="40">
        <v>100.00000000</v>
      </c>
      <c r="J24" s="41">
        <v>5584</v>
      </c>
      <c r="K24" s="10">
        <v>4156.33000000</v>
      </c>
    </row>
    <row r="25">
      <c r="A25" s="37" t="s">
        <v>54</v>
      </c>
      <c r="B25" s="47" t="s">
        <v>55</v>
      </c>
      <c r="C25" s="48">
        <v>7.783145</v>
      </c>
      <c r="D25" s="40" t="s">
        <v>45</v>
      </c>
      <c r="E25" s="40" t="s">
        <v>45</v>
      </c>
      <c r="F25" s="40" t="s">
        <v>49</v>
      </c>
      <c r="G25" s="40">
        <v>0.00000000</v>
      </c>
      <c r="H25" s="40">
        <v>100.00000000</v>
      </c>
      <c r="I25" s="40">
        <v>100.00000000</v>
      </c>
      <c r="J25" s="41">
        <v>4072</v>
      </c>
      <c r="K25" s="10">
        <v>3350.08000000</v>
      </c>
    </row>
    <row r="26">
      <c r="A26" s="37" t="s">
        <v>56</v>
      </c>
      <c r="B26" s="47" t="s">
        <v>57</v>
      </c>
      <c r="C26" s="48">
        <v>7.782891</v>
      </c>
      <c r="D26" s="40" t="s">
        <v>45</v>
      </c>
      <c r="E26" s="40" t="s">
        <v>58</v>
      </c>
      <c r="F26" s="40" t="s">
        <v>46</v>
      </c>
      <c r="G26" s="40">
        <v>0.00000000</v>
      </c>
      <c r="H26" s="40">
        <v>100.00000000</v>
      </c>
      <c r="I26" s="40">
        <v>100.00000000</v>
      </c>
      <c r="J26" s="41">
        <v>6508</v>
      </c>
      <c r="K26" s="10">
        <v>5854.85000000</v>
      </c>
    </row>
    <row r="27">
      <c r="A27" s="37" t="s">
        <v>59</v>
      </c>
      <c r="B27" s="47" t="s">
        <v>60</v>
      </c>
      <c r="C27" s="48">
        <v>7.770882</v>
      </c>
      <c r="D27" s="40" t="s">
        <v>45</v>
      </c>
      <c r="E27" s="40" t="s">
        <v>45</v>
      </c>
      <c r="F27" s="40" t="s">
        <v>49</v>
      </c>
      <c r="G27" s="40">
        <v>0.00000000</v>
      </c>
      <c r="H27" s="40">
        <v>100.00000000</v>
      </c>
      <c r="I27" s="40">
        <v>100.00000000</v>
      </c>
      <c r="J27" s="41">
        <v>2250</v>
      </c>
      <c r="K27" s="10">
        <v>2081.17000000</v>
      </c>
    </row>
    <row r="28">
      <c r="A28" s="37" t="s">
        <v>61</v>
      </c>
      <c r="B28" s="47" t="s">
        <v>62</v>
      </c>
      <c r="C28" s="48">
        <v>7.780177</v>
      </c>
      <c r="D28" s="40" t="s">
        <v>45</v>
      </c>
      <c r="E28" s="40" t="s">
        <v>45</v>
      </c>
      <c r="F28" s="40" t="s">
        <v>49</v>
      </c>
      <c r="G28" s="40">
        <v>0.00000000</v>
      </c>
      <c r="H28" s="40">
        <v>100.00000000</v>
      </c>
      <c r="I28" s="40">
        <v>100.00000000</v>
      </c>
      <c r="J28" s="41">
        <v>2495</v>
      </c>
      <c r="K28" s="10">
        <v>2432.98000000</v>
      </c>
    </row>
    <row r="29">
      <c r="A29" s="37" t="s">
        <v>63</v>
      </c>
      <c r="B29" s="47" t="s">
        <v>64</v>
      </c>
      <c r="C29" s="48">
        <v>6.320449</v>
      </c>
      <c r="D29" s="40" t="s">
        <v>65</v>
      </c>
      <c r="E29" s="40" t="s">
        <v>66</v>
      </c>
      <c r="F29" s="40" t="s">
        <v>66</v>
      </c>
      <c r="G29" s="40">
        <v>0.01000000</v>
      </c>
      <c r="H29" s="40">
        <v>70.03000000</v>
      </c>
      <c r="I29" s="40">
        <v>70.02000000</v>
      </c>
      <c r="J29" s="41">
        <v>41525</v>
      </c>
      <c r="K29" s="10">
        <v>29078.30000000</v>
      </c>
    </row>
    <row r="30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>
      <c r="A31" s="34" t="s">
        <v>67</v>
      </c>
      <c r="B31" s="35"/>
      <c r="C31" s="35"/>
      <c r="D31" s="35"/>
      <c r="E31" s="35"/>
      <c r="F31" s="35"/>
      <c r="G31" s="35"/>
      <c r="H31" s="35"/>
      <c r="I31" s="35"/>
      <c r="J31" s="35"/>
      <c r="K31" s="36"/>
    </row>
    <row r="32">
      <c r="A32" s="37" t="s">
        <v>68</v>
      </c>
      <c r="B32" s="47" t="s">
        <v>69</v>
      </c>
      <c r="C32" s="48">
        <v>8.312998</v>
      </c>
      <c r="D32" s="40" t="s">
        <v>45</v>
      </c>
      <c r="E32" s="40" t="s">
        <v>45</v>
      </c>
      <c r="F32" s="40" t="s">
        <v>46</v>
      </c>
      <c r="G32" s="40">
        <v>0.00000000</v>
      </c>
      <c r="H32" s="40">
        <v>100.00000000</v>
      </c>
      <c r="I32" s="40">
        <v>100.00000000</v>
      </c>
      <c r="J32" s="41">
        <v>545</v>
      </c>
      <c r="K32" s="10">
        <v>531.55000000</v>
      </c>
    </row>
    <row r="33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3"/>
    </row>
    <row r="34">
      <c r="A34" s="34" t="s">
        <v>70</v>
      </c>
      <c r="B34" s="35"/>
      <c r="C34" s="35"/>
      <c r="D34" s="35"/>
      <c r="E34" s="35"/>
      <c r="F34" s="35"/>
      <c r="G34" s="35"/>
      <c r="H34" s="35"/>
      <c r="I34" s="35"/>
      <c r="J34" s="35"/>
      <c r="K34" s="36"/>
    </row>
    <row r="35">
      <c r="A35" s="37" t="s">
        <v>71</v>
      </c>
      <c r="B35" s="47" t="s">
        <v>72</v>
      </c>
      <c r="C35" s="48">
        <v>3.624385</v>
      </c>
      <c r="D35" s="40" t="s">
        <v>45</v>
      </c>
      <c r="E35" s="40" t="s">
        <v>45</v>
      </c>
      <c r="F35" s="40" t="s">
        <v>73</v>
      </c>
      <c r="G35" s="40" t="s">
        <v>45</v>
      </c>
      <c r="H35" s="40">
        <v>98.25000000</v>
      </c>
      <c r="I35" s="40">
        <v>98.25000000</v>
      </c>
      <c r="J35" s="41">
        <v>2700</v>
      </c>
      <c r="K35" s="10">
        <v>26527500.00000000</v>
      </c>
    </row>
    <row r="36">
      <c r="A36" s="31"/>
      <c r="B36" s="32"/>
      <c r="C36" s="32"/>
      <c r="D36" s="32"/>
      <c r="E36" s="32"/>
      <c r="F36" s="32"/>
      <c r="G36" s="32"/>
      <c r="H36" s="32"/>
      <c r="I36" s="32"/>
      <c r="J36" s="32"/>
      <c r="K36" s="33"/>
    </row>
    <row r="37">
      <c r="A37" s="49" t="s">
        <v>74</v>
      </c>
      <c r="B37" s="50"/>
      <c r="C37" s="50"/>
      <c r="D37" s="50"/>
      <c r="E37" s="50"/>
      <c r="F37" s="50"/>
      <c r="G37" s="50"/>
      <c r="H37" s="50"/>
      <c r="I37" s="51"/>
      <c r="J37" s="52">
        <f ca="1">SUM(J11:J36)</f>
        <v>0</v>
      </c>
      <c r="K37" s="53">
        <f ca="1">SUM(K11:K36)</f>
        <v>0</v>
      </c>
    </row>
    <row r="38">
      <c r="A38" s="54" t="s">
        <v>75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3:C13"/>
    <mergeCell ref="A20:K20"/>
    <mergeCell ref="A19:K19"/>
    <mergeCell ref="B16:C16"/>
    <mergeCell ref="A17:K17"/>
    <mergeCell ref="A15:K15"/>
    <mergeCell ref="A14:K14"/>
    <mergeCell ref="A36:K36"/>
    <mergeCell ref="A2:G5"/>
    <mergeCell ref="A34:K34"/>
    <mergeCell ref="A10:K10"/>
    <mergeCell ref="F7:K7"/>
    <mergeCell ref="B12:C12"/>
    <mergeCell ref="A9:K9"/>
    <mergeCell ref="A33:K33"/>
    <mergeCell ref="A6:K6"/>
    <mergeCell ref="A31:K31"/>
    <mergeCell ref="A37:I37"/>
    <mergeCell ref="D7:E7"/>
    <mergeCell ref="A1:G1"/>
    <mergeCell ref="A38:K151"/>
    <mergeCell ref="B11:C11"/>
    <mergeCell ref="B7:C8"/>
    <mergeCell ref="A7:A8"/>
    <mergeCell ref="A30:K3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